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Inetpub\wwwroot\Public\biddingOpportunities\documents\"/>
    </mc:Choice>
  </mc:AlternateContent>
  <bookViews>
    <workbookView xWindow="0" yWindow="105" windowWidth="23820" windowHeight="11385" firstSheet="1" activeTab="4"/>
  </bookViews>
  <sheets>
    <sheet name="Exhibit A-1 (Years 1-2)" sheetId="1" r:id="rId1"/>
    <sheet name="Exhibit A-1 (Years 3-5)" sheetId="2" r:id="rId2"/>
    <sheet name="Exhibit A-2 Capital Markets" sheetId="3" r:id="rId3"/>
    <sheet name="Exhibit A-3 Retiree Trust" sheetId="4" r:id="rId4"/>
    <sheet name="Exhibit A-4 E-Payment" sheetId="6" r:id="rId5"/>
  </sheets>
  <calcPr calcId="152511"/>
</workbook>
</file>

<file path=xl/calcChain.xml><?xml version="1.0" encoding="utf-8"?>
<calcChain xmlns="http://schemas.openxmlformats.org/spreadsheetml/2006/main">
  <c r="I31" i="1" l="1"/>
  <c r="I30" i="1"/>
  <c r="I29" i="1"/>
  <c r="F31" i="1"/>
  <c r="F30" i="1"/>
  <c r="F29" i="1"/>
  <c r="I28" i="1"/>
  <c r="F28" i="1"/>
  <c r="I27" i="1" l="1"/>
  <c r="I26" i="1"/>
  <c r="I25" i="1"/>
  <c r="I24" i="1"/>
  <c r="I23" i="1"/>
  <c r="I22" i="1"/>
  <c r="I21" i="1"/>
  <c r="I20" i="1"/>
  <c r="I19" i="1"/>
  <c r="I18" i="1"/>
  <c r="I17" i="1"/>
  <c r="I16" i="1"/>
  <c r="I15" i="1"/>
  <c r="I14" i="1"/>
  <c r="I13" i="1"/>
  <c r="I12" i="1"/>
  <c r="I11" i="1"/>
  <c r="I10" i="1"/>
  <c r="I9" i="1"/>
  <c r="I33" i="1" s="1"/>
  <c r="F10" i="1"/>
  <c r="F11" i="1"/>
  <c r="F12" i="1"/>
  <c r="F13" i="1"/>
  <c r="F14" i="1"/>
  <c r="F15" i="1"/>
  <c r="F16" i="1"/>
  <c r="F17" i="1"/>
  <c r="F18" i="1"/>
  <c r="F19" i="1"/>
  <c r="F20" i="1"/>
  <c r="F21" i="1"/>
  <c r="F22" i="1"/>
  <c r="F23" i="1"/>
  <c r="F24" i="1"/>
  <c r="F25" i="1"/>
  <c r="F26" i="1"/>
  <c r="F27" i="1"/>
  <c r="F9" i="1"/>
  <c r="F33" i="1" s="1"/>
</calcChain>
</file>

<file path=xl/sharedStrings.xml><?xml version="1.0" encoding="utf-8"?>
<sst xmlns="http://schemas.openxmlformats.org/spreadsheetml/2006/main" count="178" uniqueCount="136">
  <si>
    <t>Exhibit A-1</t>
  </si>
  <si>
    <t>Transaction</t>
  </si>
  <si>
    <t>Transaction Price per Each</t>
  </si>
  <si>
    <t>Estimated Quantity</t>
  </si>
  <si>
    <t>Basis for Payment</t>
  </si>
  <si>
    <t>Per Item</t>
  </si>
  <si>
    <t>Per File</t>
  </si>
  <si>
    <t>Per Check</t>
  </si>
  <si>
    <t>Per Order</t>
  </si>
  <si>
    <t>Per Wire Record Sent</t>
  </si>
  <si>
    <t>Per Notice</t>
  </si>
  <si>
    <t>Per Month per Account</t>
  </si>
  <si>
    <t>Per Each</t>
  </si>
  <si>
    <t>Total Cost</t>
  </si>
  <si>
    <t>00020</t>
  </si>
  <si>
    <t>00001</t>
  </si>
  <si>
    <t>00002</t>
  </si>
  <si>
    <t>00003</t>
  </si>
  <si>
    <t>00004</t>
  </si>
  <si>
    <t>00005</t>
  </si>
  <si>
    <t>00006</t>
  </si>
  <si>
    <t>00007</t>
  </si>
  <si>
    <t>00008</t>
  </si>
  <si>
    <t>00009</t>
  </si>
  <si>
    <t>00010</t>
  </si>
  <si>
    <t>00011</t>
  </si>
  <si>
    <t>00012</t>
  </si>
  <si>
    <t>00013</t>
  </si>
  <si>
    <t>00014</t>
  </si>
  <si>
    <t>00015</t>
  </si>
  <si>
    <t>00016</t>
  </si>
  <si>
    <t>00017</t>
  </si>
  <si>
    <t>00018</t>
  </si>
  <si>
    <t>00019</t>
  </si>
  <si>
    <t>Transaction Type</t>
  </si>
  <si>
    <t>ACH Debits File Originated</t>
  </si>
  <si>
    <t>ACH Debits Web Originated</t>
  </si>
  <si>
    <t>Files Processed</t>
  </si>
  <si>
    <t>ACH Prenotes</t>
  </si>
  <si>
    <t>ACH Return Items</t>
  </si>
  <si>
    <t>ACH Notifications of Change</t>
  </si>
  <si>
    <t>ACH Credits File Originated</t>
  </si>
  <si>
    <t>ACH Credits Web Originated</t>
  </si>
  <si>
    <t>Account Maintenance</t>
  </si>
  <si>
    <t>Account Reconciliation</t>
  </si>
  <si>
    <t>Positive Pay</t>
  </si>
  <si>
    <t>Issued Checks</t>
  </si>
  <si>
    <t>Deposited Items Surcharged</t>
  </si>
  <si>
    <t>Items Deposited Unencoded</t>
  </si>
  <si>
    <t>Return of Deposit Items *</t>
  </si>
  <si>
    <t>Wire Transfers – In/Out</t>
  </si>
  <si>
    <t xml:space="preserve"> Deposits</t>
  </si>
  <si>
    <t xml:space="preserve"> Federal Clearing Notices
(Federal Payor Services)</t>
  </si>
  <si>
    <t>* For return of deposit items after second (2nd) presentment.</t>
  </si>
  <si>
    <t>Initial Contract Period</t>
  </si>
  <si>
    <t>Second Contract Period</t>
  </si>
  <si>
    <t>Basis points ABOVE the 91-day (13-week) T-Bill yield rate</t>
  </si>
  <si>
    <t>Basis points BELOW the 91-day (13-week) T-Bill yield rate</t>
  </si>
  <si>
    <t>Total</t>
  </si>
  <si>
    <t>Year 3</t>
  </si>
  <si>
    <t>Year 4</t>
  </si>
  <si>
    <t>Year 5</t>
  </si>
  <si>
    <t>Not-to-Exceed Percentage Increase</t>
  </si>
  <si>
    <t>Exhibit A-1 (continued)</t>
  </si>
  <si>
    <t>The bidder must quote a firm, fixed number of basis points either above or below the 91-day (13-week) T-Bill yield rate:</t>
  </si>
  <si>
    <t>Authorized Signature</t>
  </si>
  <si>
    <t>Date</t>
  </si>
  <si>
    <t>Years 1-2</t>
  </si>
  <si>
    <t>Pricing Page for Banking Services</t>
  </si>
  <si>
    <t>Years 3-5</t>
  </si>
  <si>
    <t>Exhibit A-2</t>
  </si>
  <si>
    <t>The bidder must bid on the following investment management pricing option (Option One) and the Reverse Repurchase Agreements section in order to be compliant with the RFP.  However, the bidder may also offer a different investment management pricing option in addition to Option One – Capital Markets.  If bidder completes Option Two, then the bidder must also complete the Sample Exercise in order to meet the requirements of the RFP.  The Sample Exercise will be utilized by MCHCP in the evaluation of the RFP.</t>
  </si>
  <si>
    <t>Reverse Repurchase Agreements</t>
  </si>
  <si>
    <t>Contractor agrees to lend MCHCP such funds at the following rate:</t>
  </si>
  <si>
    <t>Such interest charged shall be the amount borrowed that day multiplied by the rate and divided by 360. [Example:  MCHCP borrows $1,500,000 for one day, and the Rate is 4.0%.  ($1,500,000 x 4%) / 360 = $166.67.]</t>
  </si>
  <si>
    <t>Option One - Capital Markets</t>
  </si>
  <si>
    <t>1.</t>
  </si>
  <si>
    <t>If the investment portfolio yield is less than the 91-day (13 week) T-bill yield rate, then the full amount of any such investment return shall be applied to the appropriate accounts as identified by MCHCP.</t>
  </si>
  <si>
    <t>2.</t>
  </si>
  <si>
    <t>3.</t>
  </si>
  <si>
    <t>If the investment portfolio yield exceeds the 91-day (13 week) T-bill yield rate plus Price A, then:</t>
  </si>
  <si>
    <t>(1)</t>
  </si>
  <si>
    <t>(2)</t>
  </si>
  <si>
    <t>MCHCP shall earn any return above and beyond the 91-day (13 week) T-bill yield rate plus Price C [Price A + Price B = Price C].</t>
  </si>
  <si>
    <t>Option Two - Capital Markets</t>
  </si>
  <si>
    <t>Bidders must also complete the following sample exercise and submit it with your proposal.</t>
  </si>
  <si>
    <t>Sample Exercise</t>
  </si>
  <si>
    <r>
      <t>Contractor shall earn the first additional</t>
    </r>
    <r>
      <rPr>
        <b/>
        <sz val="11"/>
        <color theme="1"/>
        <rFont val="Calibri"/>
        <family val="2"/>
        <scheme val="minor"/>
      </rPr>
      <t xml:space="preserve"> ____</t>
    </r>
    <r>
      <rPr>
        <sz val="11"/>
        <color theme="1"/>
        <rFont val="Calibri"/>
        <family val="2"/>
        <scheme val="minor"/>
      </rPr>
      <t xml:space="preserve"> basis points [Price B] over Price A; and</t>
    </r>
  </si>
  <si>
    <r>
      <t xml:space="preserve">If the investment portfolio yield is higher than the 91-day (13 week) T-bill yield rate, then the full amount of any such investment return up to the first </t>
    </r>
    <r>
      <rPr>
        <b/>
        <sz val="11"/>
        <color theme="1"/>
        <rFont val="Calibri"/>
        <family val="2"/>
        <scheme val="minor"/>
      </rPr>
      <t>_____</t>
    </r>
    <r>
      <rPr>
        <sz val="11"/>
        <color theme="1"/>
        <rFont val="Calibri"/>
        <family val="2"/>
        <scheme val="minor"/>
      </rPr>
      <t xml:space="preserve"> basis points over the 91-day (13 week) T-bill yield rate [Price A] shall be applied to the appropriate accounts as identified by MCHCP.</t>
    </r>
  </si>
  <si>
    <t>Pricing Page for Investment Management for the Capital Markets and Investment Account</t>
  </si>
  <si>
    <t>Pricing Page for Investment Management for the State Retiree Welfare Benefit Trust Investment Account</t>
  </si>
  <si>
    <t>Bidder must bid on the following investment management pricing option in order to be compliant with the RFP.  The bidder must also complete the Sample Exercise in order to meet the requirements of the RFP.  The Sample Exercise will be utilized by MCHCP in the evaluation of the RFP.</t>
  </si>
  <si>
    <t>Bidders may choose to bid a different investment management pricing option other than Option One - Capital Markets. Bidders that choose to provide an alternative pricing option should detail the offer in an attachment and submit it with the RFP response. The attachment should be clearly labeled "Capital Markets Investment Strategy".</t>
  </si>
  <si>
    <t>Exhibit A-3</t>
  </si>
  <si>
    <t>Stop Payment Orders</t>
  </si>
  <si>
    <t>The bidder must quote a not-to-exceed percentage increase for Years 3-5 of the contract. Percentage increases will apply to each transaction price category, and each increase for Years 3, 4 and 5 will be applied to the 2nd year prices quoted in the tab labeled "Exhibit A-1 (Years 1-2).</t>
  </si>
  <si>
    <t>The bidder must quote a firm, fixed number of basis points either above or below the 91-day (13-week) T-Bill yield rate for Years 3-5 of the contract:</t>
  </si>
  <si>
    <t>00021</t>
  </si>
  <si>
    <t>The bidder must list any additional charges below. These may include one-time set-up fees or any other costs associated with implementation.</t>
  </si>
  <si>
    <t>Other 2</t>
  </si>
  <si>
    <t>Other 3</t>
  </si>
  <si>
    <t xml:space="preserve">Other 1 </t>
  </si>
  <si>
    <r>
      <t xml:space="preserve">The bidder must complete and sign this Exhibit and return it with the bidder’s proposal.  A firm, fixed price must be submitted for each transaction for the initial and second contract periods, and total guaranteed not-to-exceed prices for the third through fifth periods.  Additionally, a firm, fixed number of basis points either above or below the 91-day (13-week) T-Bill yield rate must be quoted for all contract periods.  The bidder is cautioned to read </t>
    </r>
    <r>
      <rPr>
        <sz val="11"/>
        <color rgb="FFFF0000"/>
        <rFont val="Calibri"/>
        <family val="2"/>
        <scheme val="minor"/>
      </rPr>
      <t>Section D</t>
    </r>
    <r>
      <rPr>
        <sz val="11"/>
        <color theme="1"/>
        <rFont val="Calibri"/>
        <family val="2"/>
        <scheme val="minor"/>
      </rPr>
      <t xml:space="preserve"> of the RFP as it contains the terms relevant to extension of the contract period. In order to determine the maximum potential liability, MCHCP shall consider all extension period prices when evaluating the bidder’s cost.</t>
    </r>
  </si>
  <si>
    <t>The Board has currently adopted a moderate approach to investing these funds (33% invested in equities).  The bidder must provide a detailed explanation of the proposed investment approach along with all costs incurred by MCHCP or passed along to the trust fund (i.e., all processing, purchasing, redemption, exchange, and/or account fees, etc.).  In addition, the bidder must also provide an expected rate of return. In addition the bidder must also provide an expected rate of return including a three-year history of performance with this model.</t>
  </si>
  <si>
    <t>Bidders must outline their proposed investment strategy in an attachment labeled "Retiree Welfare Benefit Trust Investment Strategy". The Sample Exercise listed below must also be included.</t>
  </si>
  <si>
    <t>For this exercise, (Exercise 1) assume that the State Retiree Welfare Benefit Trust (SRWBT) Investment Account has total assets of $109 M.   Explain your strategies and approach, including asset mix, expected yields, and all transaction costs related to your strategy.  Compare your expected yield to appropriate benchmarks.  This exercise should show anticipated transactions for the period of January 1, 2019 through December 31, 2019.</t>
  </si>
  <si>
    <t>For this exercise, (Exercise 2) assume the SRWBT investment account is more actively utilized to pay</t>
  </si>
  <si>
    <t>current retiree claims and investment account balances would require a portion of the investment</t>
  </si>
  <si>
    <t>Sample Exercise 1-3</t>
  </si>
  <si>
    <t>account (20%) to include shortened maturities to ensure liquidity for claims payments.  Explain</t>
  </si>
  <si>
    <t>to your strategy.  Compare your expected yield to appropriate benchmarks.  This exercise should</t>
  </si>
  <si>
    <t>Explain your strategies and approach, including asset mix, expected yields, and all transaction</t>
  </si>
  <si>
    <t xml:space="preserve">costs related to your strategy should the SRWBT investment account balance be reduced due to </t>
  </si>
  <si>
    <t>FDIC Insurance</t>
  </si>
  <si>
    <t>00022</t>
  </si>
  <si>
    <t>Draw (Wire Out)</t>
  </si>
  <si>
    <t>Image Statement Fee</t>
  </si>
  <si>
    <t>00023</t>
  </si>
  <si>
    <t>Other (Please List)</t>
  </si>
  <si>
    <t>your strategies and approach, including asset mix, expected yields, and all transaction costs related</t>
  </si>
  <si>
    <t>claims expenditures - From $109M to $90M and if further to $80M.  This exercise should</t>
  </si>
  <si>
    <t>show anticipated transactions for the period of January 1, 2019 through December 31, 2019.</t>
  </si>
  <si>
    <r>
      <t xml:space="preserve">Assume that the Capital Markets Investment Account has total assets of $30M.  Explain your strategies and approach, including asset mix, expected yields, and all transaction costs related to your strategy.  </t>
    </r>
    <r>
      <rPr>
        <b/>
        <sz val="11"/>
        <color theme="1"/>
        <rFont val="Calibri"/>
        <family val="2"/>
        <scheme val="minor"/>
      </rPr>
      <t>Be advised that Capital Markets assets will be utilized for</t>
    </r>
    <r>
      <rPr>
        <sz val="11"/>
        <color theme="1"/>
        <rFont val="Calibri"/>
        <family val="2"/>
        <scheme val="minor"/>
      </rPr>
      <t xml:space="preserve"> </t>
    </r>
    <r>
      <rPr>
        <b/>
        <sz val="11"/>
        <color theme="1"/>
        <rFont val="Calibri"/>
        <family val="2"/>
        <scheme val="minor"/>
      </rPr>
      <t>cash management needs should the Plan's claims expenditures require liquidity</t>
    </r>
    <r>
      <rPr>
        <sz val="11"/>
        <color theme="1"/>
        <rFont val="Calibri"/>
        <family val="2"/>
        <scheme val="minor"/>
      </rPr>
      <t>.  Compare your expected yield to Option One and appropriate benchmarks.  This exercise should show anticipated transactions for the period of January 1, 2019 through December 31, 2019.</t>
    </r>
  </si>
  <si>
    <t>00024</t>
  </si>
  <si>
    <t>00025</t>
  </si>
  <si>
    <t>For this exercise, (Exercise 3) assume the SRWBT investment account functions as in (Exercise 2).</t>
  </si>
  <si>
    <t>Exhibit A-4</t>
  </si>
  <si>
    <t>Year 1</t>
  </si>
  <si>
    <t>Year 2</t>
  </si>
  <si>
    <t>The bidder must list any Implementation  and/or One-Time Set-up Costs applicable to E-payment services</t>
  </si>
  <si>
    <t>List Service</t>
  </si>
  <si>
    <t>% per transaction with the following minimum $</t>
  </si>
  <si>
    <t>Pricing Page for E-Payment Services</t>
  </si>
  <si>
    <t>% per transaction</t>
  </si>
  <si>
    <t>Minimum Fee</t>
  </si>
  <si>
    <t>If applicable, the bidder must provide the convenience fee for E-payment services in the grid below in the following format: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</si>
</sst>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_);\(&quot;$&quot;#,##0.00\)"/>
  </numFmts>
  <fonts count="6" x14ac:knownFonts="1">
    <font>
      <sz val="11"/>
      <color theme="1"/>
      <name val="Calibri"/>
      <family val="2"/>
      <scheme val="minor"/>
    </font>
    <font>
      <sz val="11"/>
      <color rgb="FFFF0000"/>
      <name val="Calibri"/>
      <family val="2"/>
      <scheme val="minor"/>
    </font>
    <font>
      <b/>
      <sz val="11"/>
      <color theme="1"/>
      <name val="Calibri"/>
      <family val="2"/>
      <scheme val="minor"/>
    </font>
    <font>
      <u/>
      <sz val="11"/>
      <color theme="1"/>
      <name val="Calibri"/>
      <family val="2"/>
      <scheme val="minor"/>
    </font>
    <font>
      <sz val="10.5"/>
      <color theme="1"/>
      <name val="Calibri"/>
      <family val="2"/>
      <scheme val="minor"/>
    </font>
    <font>
      <b/>
      <u/>
      <sz val="11"/>
      <color theme="1"/>
      <name val="Calibri"/>
      <family val="2"/>
      <scheme val="minor"/>
    </font>
  </fonts>
  <fills count="2">
    <fill>
      <patternFill patternType="none"/>
    </fill>
    <fill>
      <patternFill patternType="gray125"/>
    </fill>
  </fills>
  <borders count="2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ouble">
        <color auto="1"/>
      </bottom>
      <diagonal/>
    </border>
    <border>
      <left/>
      <right/>
      <top style="thin">
        <color indexed="64"/>
      </top>
      <bottom style="double">
        <color auto="1"/>
      </bottom>
      <diagonal/>
    </border>
    <border>
      <left/>
      <right style="thin">
        <color indexed="64"/>
      </right>
      <top style="thin">
        <color indexed="64"/>
      </top>
      <bottom style="double">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double">
        <color auto="1"/>
      </top>
      <bottom style="thin">
        <color indexed="64"/>
      </bottom>
      <diagonal/>
    </border>
    <border>
      <left/>
      <right/>
      <top style="double">
        <color auto="1"/>
      </top>
      <bottom style="thin">
        <color indexed="64"/>
      </bottom>
      <diagonal/>
    </border>
    <border>
      <left/>
      <right style="thin">
        <color indexed="64"/>
      </right>
      <top style="double">
        <color auto="1"/>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s>
  <cellStyleXfs count="1">
    <xf numFmtId="0" fontId="0" fillId="0" borderId="0"/>
  </cellStyleXfs>
  <cellXfs count="101">
    <xf numFmtId="0" fontId="0" fillId="0" borderId="0" xfId="0"/>
    <xf numFmtId="0" fontId="0" fillId="0" borderId="0" xfId="0" applyFont="1"/>
    <xf numFmtId="0" fontId="0" fillId="0" borderId="0" xfId="0" applyFont="1" applyAlignment="1"/>
    <xf numFmtId="0" fontId="0" fillId="0" borderId="1" xfId="0" applyFont="1" applyBorder="1" applyAlignment="1"/>
    <xf numFmtId="0" fontId="0" fillId="0" borderId="0" xfId="0" applyFont="1" applyBorder="1" applyAlignment="1"/>
    <xf numFmtId="7" fontId="0" fillId="0" borderId="7" xfId="0" applyNumberFormat="1" applyFont="1" applyBorder="1" applyAlignment="1">
      <alignment wrapText="1"/>
    </xf>
    <xf numFmtId="7" fontId="0" fillId="0" borderId="8" xfId="0" applyNumberFormat="1" applyFont="1" applyBorder="1" applyAlignment="1"/>
    <xf numFmtId="0" fontId="0" fillId="0" borderId="7" xfId="0" applyFont="1" applyBorder="1" applyAlignment="1"/>
    <xf numFmtId="0" fontId="0" fillId="0" borderId="8" xfId="0" applyFont="1" applyBorder="1" applyAlignment="1"/>
    <xf numFmtId="0" fontId="0" fillId="0" borderId="9" xfId="0" applyFont="1" applyBorder="1" applyAlignment="1"/>
    <xf numFmtId="0" fontId="0" fillId="0" borderId="10" xfId="0" applyFont="1" applyBorder="1" applyAlignment="1"/>
    <xf numFmtId="0" fontId="0" fillId="0" borderId="7" xfId="0" quotePrefix="1" applyBorder="1" applyAlignment="1">
      <alignment wrapText="1"/>
    </xf>
    <xf numFmtId="0" fontId="0" fillId="0" borderId="0" xfId="0" applyBorder="1" applyAlignment="1">
      <alignment wrapText="1"/>
    </xf>
    <xf numFmtId="0" fontId="0" fillId="0" borderId="8" xfId="0" applyBorder="1" applyAlignment="1">
      <alignment wrapText="1"/>
    </xf>
    <xf numFmtId="0" fontId="0" fillId="0" borderId="7" xfId="0" applyFont="1" applyBorder="1" applyAlignment="1">
      <alignment horizontal="left"/>
    </xf>
    <xf numFmtId="0" fontId="0" fillId="0" borderId="0" xfId="0" applyFont="1" applyBorder="1" applyAlignment="1">
      <alignment horizontal="left"/>
    </xf>
    <xf numFmtId="0" fontId="0" fillId="0" borderId="8" xfId="0" applyFont="1" applyBorder="1" applyAlignment="1">
      <alignment horizontal="left"/>
    </xf>
    <xf numFmtId="0" fontId="0" fillId="0" borderId="9" xfId="0" applyBorder="1" applyAlignment="1"/>
    <xf numFmtId="0" fontId="0" fillId="0" borderId="12" xfId="0" applyFont="1" applyBorder="1" applyAlignment="1">
      <alignment horizontal="left"/>
    </xf>
    <xf numFmtId="0" fontId="0" fillId="0" borderId="1" xfId="0" applyBorder="1" applyAlignment="1"/>
    <xf numFmtId="0" fontId="0" fillId="0" borderId="7" xfId="0" applyBorder="1" applyAlignment="1"/>
    <xf numFmtId="0" fontId="0" fillId="0" borderId="13" xfId="0" applyFont="1" applyBorder="1" applyAlignment="1">
      <alignment horizontal="left"/>
    </xf>
    <xf numFmtId="0" fontId="0" fillId="0" borderId="11" xfId="0" quotePrefix="1" applyBorder="1" applyAlignment="1">
      <alignment horizontal="left"/>
    </xf>
    <xf numFmtId="0" fontId="0" fillId="0" borderId="16" xfId="0" applyFont="1" applyBorder="1" applyAlignment="1">
      <alignment wrapText="1"/>
    </xf>
    <xf numFmtId="0" fontId="0" fillId="0" borderId="2" xfId="0" applyBorder="1" applyAlignment="1">
      <alignment wrapText="1"/>
    </xf>
    <xf numFmtId="0" fontId="0" fillId="0" borderId="14" xfId="0" applyBorder="1" applyAlignment="1">
      <alignment wrapText="1"/>
    </xf>
    <xf numFmtId="0" fontId="0" fillId="0" borderId="9" xfId="0" applyFont="1" applyBorder="1" applyAlignment="1">
      <alignment horizontal="right" wrapText="1"/>
    </xf>
    <xf numFmtId="0" fontId="0" fillId="0" borderId="1" xfId="0" applyFont="1" applyBorder="1" applyAlignment="1">
      <alignment horizontal="right" wrapText="1"/>
    </xf>
    <xf numFmtId="0" fontId="0" fillId="0" borderId="10" xfId="0" applyFont="1" applyBorder="1" applyAlignment="1">
      <alignment horizontal="right" wrapText="1"/>
    </xf>
    <xf numFmtId="0" fontId="0" fillId="0" borderId="17" xfId="0" quotePrefix="1" applyBorder="1" applyAlignment="1">
      <alignment horizontal="left"/>
    </xf>
    <xf numFmtId="0" fontId="0" fillId="0" borderId="18" xfId="0" applyFont="1" applyBorder="1" applyAlignment="1">
      <alignment horizontal="left"/>
    </xf>
    <xf numFmtId="0" fontId="0" fillId="0" borderId="18" xfId="0" applyFont="1" applyBorder="1" applyAlignment="1"/>
    <xf numFmtId="0" fontId="0" fillId="0" borderId="19" xfId="0" applyFont="1" applyBorder="1" applyAlignment="1"/>
    <xf numFmtId="0" fontId="0" fillId="0" borderId="17" xfId="0" applyFont="1" applyBorder="1" applyAlignment="1"/>
    <xf numFmtId="0" fontId="2" fillId="0" borderId="0" xfId="0" applyFont="1" applyAlignment="1"/>
    <xf numFmtId="0" fontId="0" fillId="0" borderId="0" xfId="0" applyBorder="1" applyAlignment="1">
      <alignment horizontal="center" wrapText="1"/>
    </xf>
    <xf numFmtId="0" fontId="0" fillId="0" borderId="8" xfId="0" applyBorder="1" applyAlignment="1">
      <alignment horizontal="center" wrapText="1"/>
    </xf>
    <xf numFmtId="7" fontId="3" fillId="0" borderId="8" xfId="0" applyNumberFormat="1" applyFont="1" applyBorder="1" applyAlignment="1"/>
    <xf numFmtId="0" fontId="0" fillId="0" borderId="7" xfId="0" quotePrefix="1" applyBorder="1" applyAlignment="1">
      <alignment vertical="top" wrapText="1"/>
    </xf>
    <xf numFmtId="0" fontId="0" fillId="0" borderId="8" xfId="0" applyBorder="1" applyAlignment="1">
      <alignment vertical="top" wrapText="1"/>
    </xf>
    <xf numFmtId="0" fontId="4" fillId="0" borderId="0" xfId="0" applyFont="1" applyBorder="1" applyAlignment="1"/>
    <xf numFmtId="0" fontId="3" fillId="0" borderId="0" xfId="0" applyFont="1"/>
    <xf numFmtId="4" fontId="0" fillId="0" borderId="10" xfId="0" applyNumberFormat="1" applyFont="1" applyBorder="1" applyAlignment="1"/>
    <xf numFmtId="4" fontId="0" fillId="0" borderId="0" xfId="0" applyNumberFormat="1" applyFont="1" applyBorder="1" applyAlignment="1"/>
    <xf numFmtId="4" fontId="0" fillId="0" borderId="14" xfId="0" applyNumberFormat="1" applyFont="1" applyBorder="1" applyAlignment="1"/>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4" fontId="0" fillId="0" borderId="7" xfId="0" applyNumberFormat="1" applyBorder="1"/>
    <xf numFmtId="4" fontId="0" fillId="0" borderId="0" xfId="0" applyNumberFormat="1" applyBorder="1"/>
    <xf numFmtId="4" fontId="0" fillId="0" borderId="8" xfId="0" applyNumberFormat="1" applyBorder="1"/>
    <xf numFmtId="4" fontId="0" fillId="0" borderId="9" xfId="0" applyNumberFormat="1" applyBorder="1"/>
    <xf numFmtId="4" fontId="0" fillId="0" borderId="1" xfId="0" applyNumberFormat="1" applyBorder="1"/>
    <xf numFmtId="4" fontId="0" fillId="0" borderId="10" xfId="0" applyNumberFormat="1" applyBorder="1"/>
    <xf numFmtId="0" fontId="4" fillId="0" borderId="20" xfId="0" applyFont="1" applyBorder="1" applyAlignment="1"/>
    <xf numFmtId="0" fontId="4" fillId="0" borderId="15" xfId="0" applyFont="1" applyBorder="1" applyAlignment="1"/>
    <xf numFmtId="0" fontId="0" fillId="0" borderId="1" xfId="0" applyBorder="1"/>
    <xf numFmtId="10" fontId="0" fillId="0" borderId="21" xfId="0" applyNumberFormat="1" applyBorder="1"/>
    <xf numFmtId="10" fontId="0" fillId="0" borderId="22" xfId="0" applyNumberFormat="1" applyBorder="1"/>
    <xf numFmtId="10" fontId="0" fillId="0" borderId="23" xfId="0" applyNumberFormat="1" applyBorder="1"/>
    <xf numFmtId="0" fontId="0" fillId="0" borderId="12" xfId="0" applyBorder="1"/>
    <xf numFmtId="0" fontId="0" fillId="0" borderId="3" xfId="0" applyBorder="1"/>
    <xf numFmtId="0" fontId="0" fillId="0" borderId="18" xfId="0" applyBorder="1" applyAlignment="1">
      <alignment horizontal="left"/>
    </xf>
    <xf numFmtId="0" fontId="2" fillId="0" borderId="0" xfId="0" applyFont="1" applyAlignment="1">
      <alignment horizontal="left"/>
    </xf>
    <xf numFmtId="0" fontId="0" fillId="0" borderId="1" xfId="0" applyFont="1" applyBorder="1"/>
    <xf numFmtId="10" fontId="0" fillId="0" borderId="1" xfId="0" applyNumberFormat="1" applyFont="1" applyBorder="1"/>
    <xf numFmtId="0" fontId="5" fillId="0" borderId="0" xfId="0" applyFont="1"/>
    <xf numFmtId="0" fontId="2" fillId="0" borderId="0" xfId="0" applyFont="1"/>
    <xf numFmtId="0" fontId="0" fillId="0" borderId="0" xfId="0" quotePrefix="1" applyFont="1" applyAlignment="1">
      <alignment vertical="top"/>
    </xf>
    <xf numFmtId="0" fontId="0" fillId="0" borderId="0" xfId="0" applyFont="1" applyAlignment="1">
      <alignment vertical="top"/>
    </xf>
    <xf numFmtId="0" fontId="0" fillId="0" borderId="24" xfId="0" applyFont="1" applyBorder="1" applyAlignment="1"/>
    <xf numFmtId="0" fontId="0" fillId="0" borderId="15" xfId="0" applyFont="1" applyBorder="1" applyAlignment="1"/>
    <xf numFmtId="0" fontId="0" fillId="0" borderId="25" xfId="0" applyBorder="1" applyAlignment="1">
      <alignment horizontal="center"/>
    </xf>
    <xf numFmtId="0" fontId="0" fillId="0" borderId="0" xfId="0" applyAlignment="1">
      <alignment horizontal="left" wrapText="1"/>
    </xf>
    <xf numFmtId="0" fontId="0" fillId="0" borderId="25" xfId="0" applyBorder="1" applyAlignment="1">
      <alignment horizontal="center" wrapText="1"/>
    </xf>
    <xf numFmtId="0" fontId="0" fillId="0" borderId="24" xfId="0" applyFont="1" applyBorder="1" applyAlignment="1">
      <alignment wrapText="1"/>
    </xf>
    <xf numFmtId="0" fontId="0" fillId="0" borderId="15" xfId="0" applyFont="1" applyBorder="1" applyAlignment="1">
      <alignment wrapText="1"/>
    </xf>
    <xf numFmtId="0" fontId="4" fillId="0" borderId="11" xfId="0" applyFont="1" applyBorder="1" applyAlignment="1"/>
    <xf numFmtId="0" fontId="4" fillId="0" borderId="7" xfId="0" applyFont="1" applyBorder="1" applyAlignment="1"/>
    <xf numFmtId="0" fontId="0" fillId="0" borderId="26" xfId="0" applyFont="1" applyBorder="1" applyAlignment="1"/>
    <xf numFmtId="0" fontId="0" fillId="0" borderId="4" xfId="0" applyBorder="1" applyAlignment="1">
      <alignment horizontal="center" wrapText="1"/>
    </xf>
    <xf numFmtId="0" fontId="0" fillId="0" borderId="0" xfId="0" applyFont="1" applyBorder="1"/>
    <xf numFmtId="0" fontId="0" fillId="0" borderId="11" xfId="0" applyFont="1" applyBorder="1" applyAlignment="1"/>
    <xf numFmtId="0" fontId="0" fillId="0" borderId="4" xfId="0" applyFont="1" applyBorder="1" applyAlignment="1">
      <alignment horizontal="center"/>
    </xf>
    <xf numFmtId="0" fontId="0" fillId="0" borderId="25" xfId="0" applyFont="1" applyBorder="1" applyAlignment="1">
      <alignment horizontal="center"/>
    </xf>
    <xf numFmtId="10" fontId="0" fillId="0" borderId="7" xfId="0" applyNumberFormat="1" applyFont="1" applyBorder="1" applyAlignment="1">
      <alignment horizontal="center"/>
    </xf>
    <xf numFmtId="7" fontId="0" fillId="0" borderId="24" xfId="0" applyNumberFormat="1" applyFont="1" applyBorder="1" applyAlignment="1">
      <alignment horizontal="center"/>
    </xf>
    <xf numFmtId="0" fontId="0" fillId="0" borderId="9" xfId="0" applyFont="1" applyBorder="1" applyAlignment="1">
      <alignment horizontal="center"/>
    </xf>
    <xf numFmtId="0" fontId="0" fillId="0" borderId="15" xfId="0" applyFont="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0" fillId="0" borderId="0" xfId="0" applyAlignment="1">
      <alignment horizontal="left" wrapText="1"/>
    </xf>
    <xf numFmtId="0" fontId="0" fillId="0" borderId="0" xfId="0" applyFont="1" applyAlignment="1">
      <alignment horizontal="left" wrapText="1"/>
    </xf>
    <xf numFmtId="0" fontId="0" fillId="0" borderId="0" xfId="0" applyBorder="1" applyAlignment="1">
      <alignment horizontal="left" wrapText="1"/>
    </xf>
    <xf numFmtId="0" fontId="0" fillId="0" borderId="0" xfId="0" applyFont="1" applyBorder="1" applyAlignment="1">
      <alignment horizontal="left" wrapText="1"/>
    </xf>
    <xf numFmtId="0" fontId="0" fillId="0" borderId="0" xfId="0" applyAlignment="1">
      <alignment horizontal="left"/>
    </xf>
    <xf numFmtId="0" fontId="0"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542925</xdr:colOff>
      <xdr:row>42</xdr:row>
      <xdr:rowOff>219075</xdr:rowOff>
    </xdr:from>
    <xdr:to>
      <xdr:col>1</xdr:col>
      <xdr:colOff>1714500</xdr:colOff>
      <xdr:row>42</xdr:row>
      <xdr:rowOff>219075</xdr:rowOff>
    </xdr:to>
    <xdr:cxnSp macro="">
      <xdr:nvCxnSpPr>
        <xdr:cNvPr id="8" name="Straight Connector 7"/>
        <xdr:cNvCxnSpPr/>
      </xdr:nvCxnSpPr>
      <xdr:spPr>
        <a:xfrm>
          <a:off x="1323975" y="8143875"/>
          <a:ext cx="1171575" cy="0"/>
        </a:xfrm>
        <a:prstGeom prst="line">
          <a:avLst/>
        </a:prstGeom>
        <a:ln>
          <a:solidFill>
            <a:schemeClr val="bg2">
              <a:lumMod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552450</xdr:colOff>
      <xdr:row>44</xdr:row>
      <xdr:rowOff>0</xdr:rowOff>
    </xdr:from>
    <xdr:to>
      <xdr:col>1</xdr:col>
      <xdr:colOff>1724025</xdr:colOff>
      <xdr:row>44</xdr:row>
      <xdr:rowOff>0</xdr:rowOff>
    </xdr:to>
    <xdr:cxnSp macro="">
      <xdr:nvCxnSpPr>
        <xdr:cNvPr id="9" name="Straight Connector 8"/>
        <xdr:cNvCxnSpPr/>
      </xdr:nvCxnSpPr>
      <xdr:spPr>
        <a:xfrm>
          <a:off x="1333500" y="8382000"/>
          <a:ext cx="1171575" cy="0"/>
        </a:xfrm>
        <a:prstGeom prst="line">
          <a:avLst/>
        </a:prstGeom>
        <a:ln>
          <a:solidFill>
            <a:schemeClr val="bg2">
              <a:lumMod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523875</xdr:colOff>
      <xdr:row>45</xdr:row>
      <xdr:rowOff>0</xdr:rowOff>
    </xdr:from>
    <xdr:to>
      <xdr:col>1</xdr:col>
      <xdr:colOff>1695450</xdr:colOff>
      <xdr:row>45</xdr:row>
      <xdr:rowOff>0</xdr:rowOff>
    </xdr:to>
    <xdr:cxnSp macro="">
      <xdr:nvCxnSpPr>
        <xdr:cNvPr id="10" name="Straight Connector 9"/>
        <xdr:cNvCxnSpPr/>
      </xdr:nvCxnSpPr>
      <xdr:spPr>
        <a:xfrm>
          <a:off x="1304925" y="8610600"/>
          <a:ext cx="1171575" cy="0"/>
        </a:xfrm>
        <a:prstGeom prst="line">
          <a:avLst/>
        </a:prstGeom>
        <a:ln>
          <a:solidFill>
            <a:schemeClr val="bg2">
              <a:lumMod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95250</xdr:colOff>
      <xdr:row>43</xdr:row>
      <xdr:rowOff>0</xdr:rowOff>
    </xdr:from>
    <xdr:to>
      <xdr:col>2</xdr:col>
      <xdr:colOff>1266825</xdr:colOff>
      <xdr:row>43</xdr:row>
      <xdr:rowOff>0</xdr:rowOff>
    </xdr:to>
    <xdr:cxnSp macro="">
      <xdr:nvCxnSpPr>
        <xdr:cNvPr id="11" name="Straight Connector 10"/>
        <xdr:cNvCxnSpPr/>
      </xdr:nvCxnSpPr>
      <xdr:spPr>
        <a:xfrm>
          <a:off x="2695575" y="8153400"/>
          <a:ext cx="1171575" cy="0"/>
        </a:xfrm>
        <a:prstGeom prst="line">
          <a:avLst/>
        </a:prstGeom>
        <a:ln>
          <a:solidFill>
            <a:schemeClr val="bg2">
              <a:lumMod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95250</xdr:colOff>
      <xdr:row>44</xdr:row>
      <xdr:rowOff>0</xdr:rowOff>
    </xdr:from>
    <xdr:to>
      <xdr:col>2</xdr:col>
      <xdr:colOff>1266825</xdr:colOff>
      <xdr:row>44</xdr:row>
      <xdr:rowOff>0</xdr:rowOff>
    </xdr:to>
    <xdr:cxnSp macro="">
      <xdr:nvCxnSpPr>
        <xdr:cNvPr id="12" name="Straight Connector 11"/>
        <xdr:cNvCxnSpPr/>
      </xdr:nvCxnSpPr>
      <xdr:spPr>
        <a:xfrm>
          <a:off x="2695575" y="8382000"/>
          <a:ext cx="1171575" cy="0"/>
        </a:xfrm>
        <a:prstGeom prst="line">
          <a:avLst/>
        </a:prstGeom>
        <a:ln>
          <a:solidFill>
            <a:schemeClr val="bg2">
              <a:lumMod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45</xdr:row>
      <xdr:rowOff>9525</xdr:rowOff>
    </xdr:from>
    <xdr:to>
      <xdr:col>2</xdr:col>
      <xdr:colOff>1257300</xdr:colOff>
      <xdr:row>45</xdr:row>
      <xdr:rowOff>9525</xdr:rowOff>
    </xdr:to>
    <xdr:cxnSp macro="">
      <xdr:nvCxnSpPr>
        <xdr:cNvPr id="13" name="Straight Connector 12"/>
        <xdr:cNvCxnSpPr/>
      </xdr:nvCxnSpPr>
      <xdr:spPr>
        <a:xfrm>
          <a:off x="2686050" y="8620125"/>
          <a:ext cx="1171575" cy="0"/>
        </a:xfrm>
        <a:prstGeom prst="line">
          <a:avLst/>
        </a:prstGeom>
        <a:ln>
          <a:solidFill>
            <a:schemeClr val="bg2">
              <a:lumMod val="1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19050</xdr:colOff>
      <xdr:row>5</xdr:row>
      <xdr:rowOff>47625</xdr:rowOff>
    </xdr:from>
    <xdr:to>
      <xdr:col>3</xdr:col>
      <xdr:colOff>428625</xdr:colOff>
      <xdr:row>6</xdr:row>
      <xdr:rowOff>0</xdr:rowOff>
    </xdr:to>
    <xdr:sp macro="" textlink="">
      <xdr:nvSpPr>
        <xdr:cNvPr id="23" name="Rectangle 22"/>
        <xdr:cNvSpPr/>
      </xdr:nvSpPr>
      <xdr:spPr>
        <a:xfrm>
          <a:off x="3867150" y="885825"/>
          <a:ext cx="409575" cy="142875"/>
        </a:xfrm>
        <a:prstGeom prst="rec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419100</xdr:colOff>
      <xdr:row>5</xdr:row>
      <xdr:rowOff>38100</xdr:rowOff>
    </xdr:from>
    <xdr:to>
      <xdr:col>1</xdr:col>
      <xdr:colOff>47625</xdr:colOff>
      <xdr:row>5</xdr:row>
      <xdr:rowOff>219075</xdr:rowOff>
    </xdr:to>
    <xdr:sp macro="" textlink="">
      <xdr:nvSpPr>
        <xdr:cNvPr id="24" name="Rectangle 23"/>
        <xdr:cNvSpPr/>
      </xdr:nvSpPr>
      <xdr:spPr>
        <a:xfrm>
          <a:off x="419100" y="876300"/>
          <a:ext cx="409575" cy="180975"/>
        </a:xfrm>
        <a:prstGeom prst="rec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topLeftCell="A25" workbookViewId="0">
      <selection activeCell="B42" sqref="B42:I46"/>
    </sheetView>
  </sheetViews>
  <sheetFormatPr defaultRowHeight="15" x14ac:dyDescent="0.25"/>
  <cols>
    <col min="1" max="1" width="11.7109375" style="2" customWidth="1"/>
    <col min="2" max="2" width="27.28515625" style="2" customWidth="1"/>
    <col min="3" max="3" width="21.7109375" style="2" bestFit="1" customWidth="1"/>
    <col min="4" max="4" width="14" style="2" customWidth="1"/>
    <col min="5" max="5" width="10.28515625" style="2" customWidth="1"/>
    <col min="6" max="6" width="13.140625" style="2" customWidth="1"/>
    <col min="7" max="7" width="14" style="2" customWidth="1"/>
    <col min="8" max="8" width="10.28515625" style="2" customWidth="1"/>
    <col min="9" max="9" width="13.140625" style="2" customWidth="1"/>
    <col min="10" max="16384" width="9.140625" style="2"/>
  </cols>
  <sheetData>
    <row r="1" spans="1:9" x14ac:dyDescent="0.25">
      <c r="A1" s="34" t="s">
        <v>0</v>
      </c>
    </row>
    <row r="2" spans="1:9" x14ac:dyDescent="0.25">
      <c r="A2" s="34" t="s">
        <v>68</v>
      </c>
    </row>
    <row r="3" spans="1:9" x14ac:dyDescent="0.25">
      <c r="A3" s="34" t="s">
        <v>67</v>
      </c>
    </row>
    <row r="4" spans="1:9" ht="6" customHeight="1" x14ac:dyDescent="0.25"/>
    <row r="5" spans="1:9" ht="78" customHeight="1" x14ac:dyDescent="0.25">
      <c r="A5" s="95" t="s">
        <v>102</v>
      </c>
      <c r="B5" s="96"/>
      <c r="C5" s="96"/>
      <c r="D5" s="96"/>
      <c r="E5" s="96"/>
      <c r="F5" s="96"/>
      <c r="G5" s="96"/>
      <c r="H5" s="96"/>
      <c r="I5" s="96"/>
    </row>
    <row r="6" spans="1:9" ht="6" customHeight="1" x14ac:dyDescent="0.25"/>
    <row r="7" spans="1:9" ht="15.75" thickBot="1" x14ac:dyDescent="0.3">
      <c r="D7" s="92" t="s">
        <v>54</v>
      </c>
      <c r="E7" s="93"/>
      <c r="F7" s="94"/>
      <c r="G7" s="92" t="s">
        <v>55</v>
      </c>
      <c r="H7" s="93"/>
      <c r="I7" s="94"/>
    </row>
    <row r="8" spans="1:9" ht="36" customHeight="1" thickTop="1" x14ac:dyDescent="0.25">
      <c r="A8" s="23" t="s">
        <v>1</v>
      </c>
      <c r="B8" s="24" t="s">
        <v>34</v>
      </c>
      <c r="C8" s="25" t="s">
        <v>4</v>
      </c>
      <c r="D8" s="26" t="s">
        <v>2</v>
      </c>
      <c r="E8" s="27" t="s">
        <v>3</v>
      </c>
      <c r="F8" s="28" t="s">
        <v>13</v>
      </c>
      <c r="G8" s="26" t="s">
        <v>2</v>
      </c>
      <c r="H8" s="27" t="s">
        <v>3</v>
      </c>
      <c r="I8" s="28" t="s">
        <v>13</v>
      </c>
    </row>
    <row r="9" spans="1:9" x14ac:dyDescent="0.25">
      <c r="A9" s="11" t="s">
        <v>15</v>
      </c>
      <c r="B9" s="12" t="s">
        <v>35</v>
      </c>
      <c r="C9" s="13" t="s">
        <v>5</v>
      </c>
      <c r="D9" s="5"/>
      <c r="E9" s="4"/>
      <c r="F9" s="6">
        <f t="shared" ref="F9:F31" si="0">D9*E9</f>
        <v>0</v>
      </c>
      <c r="G9" s="5"/>
      <c r="H9" s="4"/>
      <c r="I9" s="6">
        <f t="shared" ref="I9:I31" si="1">G9*H9</f>
        <v>0</v>
      </c>
    </row>
    <row r="10" spans="1:9" x14ac:dyDescent="0.25">
      <c r="A10" s="11" t="s">
        <v>16</v>
      </c>
      <c r="B10" s="12" t="s">
        <v>36</v>
      </c>
      <c r="C10" s="13" t="s">
        <v>5</v>
      </c>
      <c r="D10" s="5"/>
      <c r="E10" s="4"/>
      <c r="F10" s="6">
        <f t="shared" si="0"/>
        <v>0</v>
      </c>
      <c r="G10" s="5"/>
      <c r="H10" s="4"/>
      <c r="I10" s="6">
        <f t="shared" si="1"/>
        <v>0</v>
      </c>
    </row>
    <row r="11" spans="1:9" x14ac:dyDescent="0.25">
      <c r="A11" s="11" t="s">
        <v>17</v>
      </c>
      <c r="B11" s="12" t="s">
        <v>37</v>
      </c>
      <c r="C11" s="13" t="s">
        <v>6</v>
      </c>
      <c r="D11" s="5"/>
      <c r="E11" s="4"/>
      <c r="F11" s="6">
        <f t="shared" si="0"/>
        <v>0</v>
      </c>
      <c r="G11" s="5"/>
      <c r="H11" s="4"/>
      <c r="I11" s="6">
        <f t="shared" si="1"/>
        <v>0</v>
      </c>
    </row>
    <row r="12" spans="1:9" x14ac:dyDescent="0.25">
      <c r="A12" s="11" t="s">
        <v>18</v>
      </c>
      <c r="B12" s="12" t="s">
        <v>38</v>
      </c>
      <c r="C12" s="13" t="s">
        <v>5</v>
      </c>
      <c r="D12" s="5"/>
      <c r="E12" s="4"/>
      <c r="F12" s="6">
        <f t="shared" si="0"/>
        <v>0</v>
      </c>
      <c r="G12" s="5"/>
      <c r="H12" s="4"/>
      <c r="I12" s="6">
        <f t="shared" si="1"/>
        <v>0</v>
      </c>
    </row>
    <row r="13" spans="1:9" x14ac:dyDescent="0.25">
      <c r="A13" s="11" t="s">
        <v>19</v>
      </c>
      <c r="B13" s="12" t="s">
        <v>39</v>
      </c>
      <c r="C13" s="13" t="s">
        <v>5</v>
      </c>
      <c r="D13" s="5"/>
      <c r="E13" s="4"/>
      <c r="F13" s="6">
        <f t="shared" si="0"/>
        <v>0</v>
      </c>
      <c r="G13" s="5"/>
      <c r="H13" s="4"/>
      <c r="I13" s="6">
        <f t="shared" si="1"/>
        <v>0</v>
      </c>
    </row>
    <row r="14" spans="1:9" x14ac:dyDescent="0.25">
      <c r="A14" s="11" t="s">
        <v>20</v>
      </c>
      <c r="B14" s="12" t="s">
        <v>40</v>
      </c>
      <c r="C14" s="13" t="s">
        <v>5</v>
      </c>
      <c r="D14" s="5"/>
      <c r="E14" s="4"/>
      <c r="F14" s="6">
        <f t="shared" si="0"/>
        <v>0</v>
      </c>
      <c r="G14" s="5"/>
      <c r="H14" s="4"/>
      <c r="I14" s="6">
        <f t="shared" si="1"/>
        <v>0</v>
      </c>
    </row>
    <row r="15" spans="1:9" x14ac:dyDescent="0.25">
      <c r="A15" s="11" t="s">
        <v>21</v>
      </c>
      <c r="B15" s="12" t="s">
        <v>41</v>
      </c>
      <c r="C15" s="13" t="s">
        <v>5</v>
      </c>
      <c r="D15" s="5"/>
      <c r="E15" s="4"/>
      <c r="F15" s="6">
        <f t="shared" si="0"/>
        <v>0</v>
      </c>
      <c r="G15" s="5"/>
      <c r="H15" s="4"/>
      <c r="I15" s="6">
        <f t="shared" si="1"/>
        <v>0</v>
      </c>
    </row>
    <row r="16" spans="1:9" x14ac:dyDescent="0.25">
      <c r="A16" s="11" t="s">
        <v>22</v>
      </c>
      <c r="B16" s="12" t="s">
        <v>42</v>
      </c>
      <c r="C16" s="13" t="s">
        <v>5</v>
      </c>
      <c r="D16" s="5"/>
      <c r="E16" s="4"/>
      <c r="F16" s="6">
        <f t="shared" si="0"/>
        <v>0</v>
      </c>
      <c r="G16" s="5"/>
      <c r="H16" s="4"/>
      <c r="I16" s="6">
        <f t="shared" si="1"/>
        <v>0</v>
      </c>
    </row>
    <row r="17" spans="1:9" x14ac:dyDescent="0.25">
      <c r="A17" s="11" t="s">
        <v>23</v>
      </c>
      <c r="B17" s="12" t="s">
        <v>43</v>
      </c>
      <c r="C17" s="13" t="s">
        <v>11</v>
      </c>
      <c r="D17" s="5"/>
      <c r="E17" s="4"/>
      <c r="F17" s="6">
        <f t="shared" si="0"/>
        <v>0</v>
      </c>
      <c r="G17" s="5"/>
      <c r="H17" s="4"/>
      <c r="I17" s="6">
        <f t="shared" si="1"/>
        <v>0</v>
      </c>
    </row>
    <row r="18" spans="1:9" x14ac:dyDescent="0.25">
      <c r="A18" s="11" t="s">
        <v>24</v>
      </c>
      <c r="B18" s="12" t="s">
        <v>44</v>
      </c>
      <c r="C18" s="13" t="s">
        <v>5</v>
      </c>
      <c r="D18" s="5"/>
      <c r="E18" s="4"/>
      <c r="F18" s="6">
        <f t="shared" si="0"/>
        <v>0</v>
      </c>
      <c r="G18" s="5"/>
      <c r="H18" s="4"/>
      <c r="I18" s="6">
        <f t="shared" si="1"/>
        <v>0</v>
      </c>
    </row>
    <row r="19" spans="1:9" x14ac:dyDescent="0.25">
      <c r="A19" s="11" t="s">
        <v>25</v>
      </c>
      <c r="B19" s="12" t="s">
        <v>45</v>
      </c>
      <c r="C19" s="13" t="s">
        <v>6</v>
      </c>
      <c r="D19" s="5"/>
      <c r="E19" s="4"/>
      <c r="F19" s="6">
        <f t="shared" si="0"/>
        <v>0</v>
      </c>
      <c r="G19" s="5"/>
      <c r="H19" s="4"/>
      <c r="I19" s="6">
        <f t="shared" si="1"/>
        <v>0</v>
      </c>
    </row>
    <row r="20" spans="1:9" x14ac:dyDescent="0.25">
      <c r="A20" s="11" t="s">
        <v>26</v>
      </c>
      <c r="B20" s="12" t="s">
        <v>46</v>
      </c>
      <c r="C20" s="13" t="s">
        <v>7</v>
      </c>
      <c r="D20" s="5"/>
      <c r="E20" s="4"/>
      <c r="F20" s="6">
        <f t="shared" si="0"/>
        <v>0</v>
      </c>
      <c r="G20" s="5"/>
      <c r="H20" s="4"/>
      <c r="I20" s="6">
        <f t="shared" si="1"/>
        <v>0</v>
      </c>
    </row>
    <row r="21" spans="1:9" x14ac:dyDescent="0.25">
      <c r="A21" s="11" t="s">
        <v>27</v>
      </c>
      <c r="B21" s="12" t="s">
        <v>47</v>
      </c>
      <c r="C21" s="13" t="s">
        <v>5</v>
      </c>
      <c r="D21" s="5"/>
      <c r="E21" s="4"/>
      <c r="F21" s="6">
        <f t="shared" si="0"/>
        <v>0</v>
      </c>
      <c r="G21" s="5"/>
      <c r="H21" s="4"/>
      <c r="I21" s="6">
        <f t="shared" si="1"/>
        <v>0</v>
      </c>
    </row>
    <row r="22" spans="1:9" x14ac:dyDescent="0.25">
      <c r="A22" s="11" t="s">
        <v>28</v>
      </c>
      <c r="B22" s="12" t="s">
        <v>48</v>
      </c>
      <c r="C22" s="13" t="s">
        <v>5</v>
      </c>
      <c r="D22" s="5"/>
      <c r="E22" s="4"/>
      <c r="F22" s="6">
        <f t="shared" si="0"/>
        <v>0</v>
      </c>
      <c r="G22" s="5"/>
      <c r="H22" s="4"/>
      <c r="I22" s="6">
        <f t="shared" si="1"/>
        <v>0</v>
      </c>
    </row>
    <row r="23" spans="1:9" x14ac:dyDescent="0.25">
      <c r="A23" s="11" t="s">
        <v>29</v>
      </c>
      <c r="B23" s="12" t="s">
        <v>49</v>
      </c>
      <c r="C23" s="13" t="s">
        <v>5</v>
      </c>
      <c r="D23" s="5"/>
      <c r="E23" s="4"/>
      <c r="F23" s="6">
        <f t="shared" si="0"/>
        <v>0</v>
      </c>
      <c r="G23" s="5"/>
      <c r="H23" s="4"/>
      <c r="I23" s="6">
        <f t="shared" si="1"/>
        <v>0</v>
      </c>
    </row>
    <row r="24" spans="1:9" x14ac:dyDescent="0.25">
      <c r="A24" s="11" t="s">
        <v>30</v>
      </c>
      <c r="B24" s="12" t="s">
        <v>94</v>
      </c>
      <c r="C24" s="13" t="s">
        <v>8</v>
      </c>
      <c r="D24" s="5"/>
      <c r="E24" s="4"/>
      <c r="F24" s="6">
        <f t="shared" si="0"/>
        <v>0</v>
      </c>
      <c r="G24" s="5"/>
      <c r="H24" s="4"/>
      <c r="I24" s="6">
        <f t="shared" si="1"/>
        <v>0</v>
      </c>
    </row>
    <row r="25" spans="1:9" x14ac:dyDescent="0.25">
      <c r="A25" s="11" t="s">
        <v>31</v>
      </c>
      <c r="B25" s="12" t="s">
        <v>50</v>
      </c>
      <c r="C25" s="13" t="s">
        <v>9</v>
      </c>
      <c r="D25" s="5"/>
      <c r="E25" s="4"/>
      <c r="F25" s="6">
        <f t="shared" si="0"/>
        <v>0</v>
      </c>
      <c r="G25" s="5"/>
      <c r="H25" s="4"/>
      <c r="I25" s="6">
        <f t="shared" si="1"/>
        <v>0</v>
      </c>
    </row>
    <row r="26" spans="1:9" ht="30" x14ac:dyDescent="0.25">
      <c r="A26" s="38" t="s">
        <v>32</v>
      </c>
      <c r="B26" s="12" t="s">
        <v>52</v>
      </c>
      <c r="C26" s="39" t="s">
        <v>10</v>
      </c>
      <c r="D26" s="5"/>
      <c r="E26" s="4"/>
      <c r="F26" s="6">
        <f t="shared" si="0"/>
        <v>0</v>
      </c>
      <c r="G26" s="5"/>
      <c r="H26" s="4"/>
      <c r="I26" s="6">
        <f t="shared" si="1"/>
        <v>0</v>
      </c>
    </row>
    <row r="27" spans="1:9" x14ac:dyDescent="0.25">
      <c r="A27" s="11" t="s">
        <v>33</v>
      </c>
      <c r="B27" s="12" t="s">
        <v>51</v>
      </c>
      <c r="C27" s="13" t="s">
        <v>12</v>
      </c>
      <c r="D27" s="5"/>
      <c r="E27" s="4"/>
      <c r="F27" s="37">
        <f t="shared" si="0"/>
        <v>0</v>
      </c>
      <c r="G27" s="5"/>
      <c r="H27" s="4"/>
      <c r="I27" s="37">
        <f t="shared" si="1"/>
        <v>0</v>
      </c>
    </row>
    <row r="28" spans="1:9" x14ac:dyDescent="0.25">
      <c r="A28" s="11" t="s">
        <v>14</v>
      </c>
      <c r="B28" s="12" t="s">
        <v>113</v>
      </c>
      <c r="C28" s="13"/>
      <c r="D28" s="5"/>
      <c r="E28" s="4"/>
      <c r="F28" s="37">
        <f t="shared" si="0"/>
        <v>0</v>
      </c>
      <c r="G28" s="5"/>
      <c r="H28" s="4"/>
      <c r="I28" s="37">
        <f t="shared" si="1"/>
        <v>0</v>
      </c>
    </row>
    <row r="29" spans="1:9" x14ac:dyDescent="0.25">
      <c r="A29" s="11" t="s">
        <v>97</v>
      </c>
      <c r="B29" s="12" t="s">
        <v>115</v>
      </c>
      <c r="C29" s="13" t="s">
        <v>5</v>
      </c>
      <c r="D29" s="5"/>
      <c r="E29" s="4"/>
      <c r="F29" s="37">
        <f t="shared" si="0"/>
        <v>0</v>
      </c>
      <c r="G29" s="5"/>
      <c r="H29" s="4"/>
      <c r="I29" s="37">
        <f t="shared" si="1"/>
        <v>0</v>
      </c>
    </row>
    <row r="30" spans="1:9" x14ac:dyDescent="0.25">
      <c r="A30" s="11" t="s">
        <v>114</v>
      </c>
      <c r="B30" s="12" t="s">
        <v>116</v>
      </c>
      <c r="C30" s="13" t="s">
        <v>5</v>
      </c>
      <c r="D30" s="5"/>
      <c r="E30" s="4"/>
      <c r="F30" s="37">
        <f t="shared" si="0"/>
        <v>0</v>
      </c>
      <c r="G30" s="5"/>
      <c r="H30" s="4"/>
      <c r="I30" s="37">
        <f t="shared" si="1"/>
        <v>0</v>
      </c>
    </row>
    <row r="31" spans="1:9" x14ac:dyDescent="0.25">
      <c r="A31" s="11" t="s">
        <v>117</v>
      </c>
      <c r="B31" s="12" t="s">
        <v>118</v>
      </c>
      <c r="C31" s="13" t="s">
        <v>5</v>
      </c>
      <c r="D31" s="5"/>
      <c r="E31" s="4"/>
      <c r="F31" s="37">
        <f t="shared" si="0"/>
        <v>0</v>
      </c>
      <c r="G31" s="5"/>
      <c r="H31" s="4"/>
      <c r="I31" s="37">
        <f t="shared" si="1"/>
        <v>0</v>
      </c>
    </row>
    <row r="32" spans="1:9" x14ac:dyDescent="0.25">
      <c r="A32" s="11"/>
      <c r="B32" s="12"/>
      <c r="C32" s="13"/>
      <c r="D32" s="5"/>
      <c r="E32" s="4"/>
      <c r="F32" s="37"/>
      <c r="G32" s="5"/>
      <c r="H32" s="4"/>
      <c r="I32" s="37"/>
    </row>
    <row r="33" spans="1:9" x14ac:dyDescent="0.25">
      <c r="A33" s="11"/>
      <c r="B33" s="35" t="s">
        <v>58</v>
      </c>
      <c r="C33" s="36"/>
      <c r="D33" s="5"/>
      <c r="E33" s="4"/>
      <c r="F33" s="6">
        <f>SUM(F9:F27)</f>
        <v>0</v>
      </c>
      <c r="G33" s="5"/>
      <c r="H33" s="4"/>
      <c r="I33" s="6">
        <f>SUM(I9:I27)</f>
        <v>0</v>
      </c>
    </row>
    <row r="34" spans="1:9" ht="3.75" customHeight="1" x14ac:dyDescent="0.25">
      <c r="A34" s="14"/>
      <c r="B34" s="15"/>
      <c r="C34" s="16"/>
      <c r="D34" s="7"/>
      <c r="E34" s="4"/>
      <c r="F34" s="8"/>
      <c r="G34" s="7"/>
      <c r="H34" s="4"/>
      <c r="I34" s="8"/>
    </row>
    <row r="35" spans="1:9" ht="15.75" thickBot="1" x14ac:dyDescent="0.3">
      <c r="A35" s="20" t="s">
        <v>53</v>
      </c>
      <c r="B35" s="15"/>
      <c r="C35" s="16"/>
      <c r="D35" s="7"/>
      <c r="E35" s="4"/>
      <c r="F35" s="8"/>
      <c r="G35" s="7"/>
      <c r="H35" s="4"/>
      <c r="I35" s="8"/>
    </row>
    <row r="36" spans="1:9" x14ac:dyDescent="0.25">
      <c r="A36" s="29" t="s">
        <v>123</v>
      </c>
      <c r="B36" s="62" t="s">
        <v>64</v>
      </c>
      <c r="C36" s="30"/>
      <c r="D36" s="31"/>
      <c r="E36" s="31"/>
      <c r="F36" s="32"/>
      <c r="G36" s="33"/>
      <c r="H36" s="31"/>
      <c r="I36" s="32"/>
    </row>
    <row r="37" spans="1:9" ht="15.75" thickBot="1" x14ac:dyDescent="0.3">
      <c r="A37" s="22"/>
      <c r="B37" s="18"/>
      <c r="C37" s="21"/>
      <c r="D37" s="89" t="s">
        <v>54</v>
      </c>
      <c r="E37" s="90"/>
      <c r="F37" s="91"/>
      <c r="G37" s="90" t="s">
        <v>55</v>
      </c>
      <c r="H37" s="90"/>
      <c r="I37" s="91"/>
    </row>
    <row r="38" spans="1:9" ht="18" customHeight="1" thickTop="1" x14ac:dyDescent="0.25">
      <c r="A38" s="7"/>
      <c r="B38" s="40" t="s">
        <v>56</v>
      </c>
      <c r="C38" s="8"/>
      <c r="D38" s="7"/>
      <c r="E38" s="4"/>
      <c r="F38" s="42"/>
      <c r="G38" s="43"/>
      <c r="H38" s="43"/>
      <c r="I38" s="42"/>
    </row>
    <row r="39" spans="1:9" ht="18" customHeight="1" x14ac:dyDescent="0.25">
      <c r="A39" s="7"/>
      <c r="B39" s="40" t="s">
        <v>57</v>
      </c>
      <c r="C39" s="8"/>
      <c r="D39" s="20"/>
      <c r="E39" s="4"/>
      <c r="F39" s="44"/>
      <c r="G39" s="43"/>
      <c r="H39" s="43"/>
      <c r="I39" s="44"/>
    </row>
    <row r="40" spans="1:9" ht="5.25" customHeight="1" thickBot="1" x14ac:dyDescent="0.3">
      <c r="A40" s="9"/>
      <c r="B40" s="19"/>
      <c r="C40" s="10"/>
      <c r="D40" s="17"/>
      <c r="E40" s="3"/>
      <c r="F40" s="10"/>
      <c r="G40" s="3"/>
      <c r="H40" s="3"/>
      <c r="I40" s="10"/>
    </row>
    <row r="41" spans="1:9" x14ac:dyDescent="0.25">
      <c r="A41" s="29" t="s">
        <v>124</v>
      </c>
      <c r="B41" s="62" t="s">
        <v>98</v>
      </c>
      <c r="C41" s="30"/>
      <c r="D41" s="31"/>
      <c r="E41" s="31"/>
      <c r="F41" s="32"/>
      <c r="G41" s="33"/>
      <c r="H41" s="31"/>
      <c r="I41" s="32"/>
    </row>
    <row r="42" spans="1:9" ht="15.75" thickBot="1" x14ac:dyDescent="0.3">
      <c r="A42" s="22"/>
      <c r="B42" s="18"/>
      <c r="C42" s="72" t="s">
        <v>4</v>
      </c>
      <c r="D42" s="89" t="s">
        <v>54</v>
      </c>
      <c r="E42" s="90"/>
      <c r="F42" s="91"/>
      <c r="G42" s="90" t="s">
        <v>55</v>
      </c>
      <c r="H42" s="90"/>
      <c r="I42" s="91"/>
    </row>
    <row r="43" spans="1:9" ht="18" customHeight="1" thickTop="1" x14ac:dyDescent="0.25">
      <c r="A43" s="7"/>
      <c r="B43" s="40" t="s">
        <v>101</v>
      </c>
      <c r="C43" s="70"/>
      <c r="D43" s="7"/>
      <c r="E43" s="4"/>
      <c r="F43" s="42"/>
      <c r="G43" s="43"/>
      <c r="H43" s="43"/>
      <c r="I43" s="42"/>
    </row>
    <row r="44" spans="1:9" ht="18" customHeight="1" x14ac:dyDescent="0.25">
      <c r="A44" s="7"/>
      <c r="B44" s="40" t="s">
        <v>99</v>
      </c>
      <c r="C44" s="70"/>
      <c r="D44" s="7"/>
      <c r="E44" s="4"/>
      <c r="F44" s="42"/>
      <c r="G44" s="43"/>
      <c r="H44" s="43"/>
      <c r="I44" s="42"/>
    </row>
    <row r="45" spans="1:9" ht="18" customHeight="1" x14ac:dyDescent="0.25">
      <c r="A45" s="7"/>
      <c r="B45" s="40" t="s">
        <v>100</v>
      </c>
      <c r="C45" s="70"/>
      <c r="D45" s="20"/>
      <c r="E45" s="4"/>
      <c r="F45" s="44"/>
      <c r="G45" s="43"/>
      <c r="H45" s="43"/>
      <c r="I45" s="44"/>
    </row>
    <row r="46" spans="1:9" ht="5.25" customHeight="1" x14ac:dyDescent="0.25">
      <c r="A46" s="9"/>
      <c r="B46" s="19"/>
      <c r="C46" s="71"/>
      <c r="D46" s="17"/>
      <c r="E46" s="3"/>
      <c r="F46" s="10"/>
      <c r="G46" s="3"/>
      <c r="H46" s="3"/>
      <c r="I46" s="10"/>
    </row>
  </sheetData>
  <mergeCells count="7">
    <mergeCell ref="D42:F42"/>
    <mergeCell ref="G42:I42"/>
    <mergeCell ref="D7:F7"/>
    <mergeCell ref="G7:I7"/>
    <mergeCell ref="A5:I5"/>
    <mergeCell ref="D37:F37"/>
    <mergeCell ref="G37:I37"/>
  </mergeCells>
  <printOptions horizontalCentered="1"/>
  <pageMargins left="0.2" right="0.2" top="0.25" bottom="0.27" header="0.3" footer="0.17"/>
  <pageSetup scale="7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selection activeCell="P42" sqref="P42"/>
    </sheetView>
  </sheetViews>
  <sheetFormatPr defaultRowHeight="15" x14ac:dyDescent="0.25"/>
  <cols>
    <col min="1" max="1" width="48.5703125" customWidth="1"/>
    <col min="2" max="4" width="16.7109375" customWidth="1"/>
  </cols>
  <sheetData>
    <row r="1" spans="1:4" x14ac:dyDescent="0.25">
      <c r="A1" s="34" t="s">
        <v>63</v>
      </c>
    </row>
    <row r="2" spans="1:4" x14ac:dyDescent="0.25">
      <c r="A2" s="34" t="s">
        <v>68</v>
      </c>
    </row>
    <row r="3" spans="1:4" x14ac:dyDescent="0.25">
      <c r="A3" s="34" t="s">
        <v>69</v>
      </c>
    </row>
    <row r="4" spans="1:4" x14ac:dyDescent="0.25">
      <c r="A4" s="34"/>
    </row>
    <row r="5" spans="1:4" ht="48" customHeight="1" x14ac:dyDescent="0.25">
      <c r="A5" s="96" t="s">
        <v>95</v>
      </c>
      <c r="B5" s="96"/>
      <c r="C5" s="96"/>
      <c r="D5" s="96"/>
    </row>
    <row r="7" spans="1:4" ht="15.75" thickBot="1" x14ac:dyDescent="0.3">
      <c r="B7" s="45" t="s">
        <v>59</v>
      </c>
      <c r="C7" s="46" t="s">
        <v>60</v>
      </c>
      <c r="D7" s="47" t="s">
        <v>61</v>
      </c>
    </row>
    <row r="8" spans="1:4" ht="18" customHeight="1" thickTop="1" x14ac:dyDescent="0.25">
      <c r="A8" s="61" t="s">
        <v>62</v>
      </c>
      <c r="B8" s="57"/>
      <c r="C8" s="58"/>
      <c r="D8" s="59"/>
    </row>
    <row r="9" spans="1:4" ht="31.5" customHeight="1" x14ac:dyDescent="0.25">
      <c r="B9" s="60"/>
      <c r="C9" s="60"/>
      <c r="D9" s="60"/>
    </row>
    <row r="10" spans="1:4" ht="30.75" customHeight="1" x14ac:dyDescent="0.25">
      <c r="A10" s="97" t="s">
        <v>96</v>
      </c>
      <c r="B10" s="98"/>
      <c r="C10" s="98"/>
      <c r="D10" s="98"/>
    </row>
    <row r="11" spans="1:4" x14ac:dyDescent="0.25">
      <c r="A11" s="15"/>
    </row>
    <row r="12" spans="1:4" ht="15.75" thickBot="1" x14ac:dyDescent="0.3">
      <c r="B12" s="45" t="s">
        <v>59</v>
      </c>
      <c r="C12" s="46" t="s">
        <v>60</v>
      </c>
      <c r="D12" s="47" t="s">
        <v>61</v>
      </c>
    </row>
    <row r="13" spans="1:4" ht="18" customHeight="1" thickTop="1" x14ac:dyDescent="0.25">
      <c r="A13" s="54" t="s">
        <v>56</v>
      </c>
      <c r="B13" s="48"/>
      <c r="C13" s="49"/>
      <c r="D13" s="50"/>
    </row>
    <row r="14" spans="1:4" ht="18" customHeight="1" x14ac:dyDescent="0.25">
      <c r="A14" s="55" t="s">
        <v>57</v>
      </c>
      <c r="B14" s="51"/>
      <c r="C14" s="52"/>
      <c r="D14" s="53"/>
    </row>
    <row r="19" spans="1:3" x14ac:dyDescent="0.25">
      <c r="A19" s="56"/>
      <c r="C19" s="56"/>
    </row>
    <row r="20" spans="1:3" x14ac:dyDescent="0.25">
      <c r="A20" t="s">
        <v>65</v>
      </c>
      <c r="C20" t="s">
        <v>66</v>
      </c>
    </row>
  </sheetData>
  <mergeCells count="2">
    <mergeCell ref="A10:D10"/>
    <mergeCell ref="A5:D5"/>
  </mergeCells>
  <printOptions horizontalCentered="1"/>
  <pageMargins left="0.2" right="0.2" top="0.51"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workbookViewId="0">
      <selection activeCell="P42" sqref="P42"/>
    </sheetView>
  </sheetViews>
  <sheetFormatPr defaultRowHeight="15" x14ac:dyDescent="0.25"/>
  <cols>
    <col min="1" max="1" width="3" style="1" customWidth="1"/>
    <col min="2" max="2" width="4.7109375" style="1" customWidth="1"/>
    <col min="3" max="16384" width="9.140625" style="1"/>
  </cols>
  <sheetData>
    <row r="1" spans="1:12" x14ac:dyDescent="0.25">
      <c r="A1" s="63" t="s">
        <v>70</v>
      </c>
    </row>
    <row r="2" spans="1:12" x14ac:dyDescent="0.25">
      <c r="A2" s="63" t="s">
        <v>89</v>
      </c>
    </row>
    <row r="4" spans="1:12" ht="76.5" customHeight="1" x14ac:dyDescent="0.25">
      <c r="A4" s="96" t="s">
        <v>71</v>
      </c>
      <c r="B4" s="96"/>
      <c r="C4" s="96"/>
      <c r="D4" s="96"/>
      <c r="E4" s="96"/>
      <c r="F4" s="96"/>
      <c r="G4" s="96"/>
      <c r="H4" s="96"/>
      <c r="I4" s="96"/>
      <c r="J4" s="96"/>
      <c r="K4" s="96"/>
      <c r="L4" s="96"/>
    </row>
    <row r="6" spans="1:12" x14ac:dyDescent="0.25">
      <c r="A6" s="66" t="s">
        <v>72</v>
      </c>
    </row>
    <row r="7" spans="1:12" ht="3.75" customHeight="1" x14ac:dyDescent="0.25"/>
    <row r="8" spans="1:12" x14ac:dyDescent="0.25">
      <c r="A8" s="1" t="s">
        <v>73</v>
      </c>
    </row>
    <row r="9" spans="1:12" ht="7.5" customHeight="1" x14ac:dyDescent="0.25"/>
    <row r="10" spans="1:12" x14ac:dyDescent="0.25">
      <c r="C10" s="65"/>
    </row>
    <row r="11" spans="1:12" ht="8.25" customHeight="1" x14ac:dyDescent="0.25"/>
    <row r="12" spans="1:12" ht="31.5" customHeight="1" x14ac:dyDescent="0.25">
      <c r="A12" s="96" t="s">
        <v>74</v>
      </c>
      <c r="B12" s="96"/>
      <c r="C12" s="96"/>
      <c r="D12" s="96"/>
      <c r="E12" s="96"/>
      <c r="F12" s="96"/>
      <c r="G12" s="96"/>
      <c r="H12" s="96"/>
      <c r="I12" s="96"/>
      <c r="J12" s="96"/>
      <c r="K12" s="96"/>
      <c r="L12" s="96"/>
    </row>
    <row r="14" spans="1:12" x14ac:dyDescent="0.25">
      <c r="A14" s="66" t="s">
        <v>75</v>
      </c>
    </row>
    <row r="15" spans="1:12" ht="5.25" customHeight="1" x14ac:dyDescent="0.25">
      <c r="A15" s="67"/>
    </row>
    <row r="16" spans="1:12" ht="28.5" customHeight="1" x14ac:dyDescent="0.25">
      <c r="A16" s="68" t="s">
        <v>76</v>
      </c>
      <c r="B16" s="96" t="s">
        <v>77</v>
      </c>
      <c r="C16" s="96"/>
      <c r="D16" s="96"/>
      <c r="E16" s="96"/>
      <c r="F16" s="96"/>
      <c r="G16" s="96"/>
      <c r="H16" s="96"/>
      <c r="I16" s="96"/>
      <c r="J16" s="96"/>
      <c r="K16" s="96"/>
      <c r="L16" s="96"/>
    </row>
    <row r="17" spans="1:12" ht="6.75" customHeight="1" x14ac:dyDescent="0.25">
      <c r="A17" s="69"/>
    </row>
    <row r="18" spans="1:12" ht="44.25" customHeight="1" x14ac:dyDescent="0.25">
      <c r="A18" s="68" t="s">
        <v>78</v>
      </c>
      <c r="B18" s="95" t="s">
        <v>88</v>
      </c>
      <c r="C18" s="96"/>
      <c r="D18" s="96"/>
      <c r="E18" s="96"/>
      <c r="F18" s="96"/>
      <c r="G18" s="96"/>
      <c r="H18" s="96"/>
      <c r="I18" s="96"/>
      <c r="J18" s="96"/>
      <c r="K18" s="96"/>
      <c r="L18" s="96"/>
    </row>
    <row r="19" spans="1:12" ht="6.75" customHeight="1" x14ac:dyDescent="0.25">
      <c r="A19" s="69"/>
    </row>
    <row r="20" spans="1:12" ht="12.75" customHeight="1" x14ac:dyDescent="0.25">
      <c r="A20" s="68" t="s">
        <v>79</v>
      </c>
      <c r="B20" s="96" t="s">
        <v>80</v>
      </c>
      <c r="C20" s="96"/>
      <c r="D20" s="96"/>
      <c r="E20" s="96"/>
      <c r="F20" s="96"/>
      <c r="G20" s="96"/>
      <c r="H20" s="96"/>
      <c r="I20" s="96"/>
      <c r="J20" s="96"/>
      <c r="K20" s="96"/>
      <c r="L20" s="96"/>
    </row>
    <row r="21" spans="1:12" ht="6.75" customHeight="1" x14ac:dyDescent="0.25"/>
    <row r="22" spans="1:12" ht="16.5" customHeight="1" x14ac:dyDescent="0.25">
      <c r="B22" s="68" t="s">
        <v>81</v>
      </c>
      <c r="C22" s="95" t="s">
        <v>87</v>
      </c>
      <c r="D22" s="96"/>
      <c r="E22" s="96"/>
      <c r="F22" s="96"/>
      <c r="G22" s="96"/>
      <c r="H22" s="96"/>
      <c r="I22" s="96"/>
      <c r="J22" s="96"/>
      <c r="K22" s="96"/>
      <c r="L22" s="96"/>
    </row>
    <row r="23" spans="1:12" ht="8.25" customHeight="1" x14ac:dyDescent="0.25">
      <c r="B23" s="69"/>
    </row>
    <row r="24" spans="1:12" ht="29.25" customHeight="1" x14ac:dyDescent="0.25">
      <c r="B24" s="68" t="s">
        <v>82</v>
      </c>
      <c r="C24" s="96" t="s">
        <v>83</v>
      </c>
      <c r="D24" s="96"/>
      <c r="E24" s="96"/>
      <c r="F24" s="96"/>
      <c r="G24" s="96"/>
      <c r="H24" s="96"/>
      <c r="I24" s="96"/>
      <c r="J24" s="96"/>
      <c r="K24" s="96"/>
      <c r="L24" s="96"/>
    </row>
    <row r="26" spans="1:12" x14ac:dyDescent="0.25">
      <c r="A26" s="66" t="s">
        <v>84</v>
      </c>
    </row>
    <row r="27" spans="1:12" ht="57" customHeight="1" x14ac:dyDescent="0.25">
      <c r="A27" s="95" t="s">
        <v>92</v>
      </c>
      <c r="B27" s="95"/>
      <c r="C27" s="95"/>
      <c r="D27" s="95"/>
      <c r="E27" s="95"/>
      <c r="F27" s="95"/>
      <c r="G27" s="95"/>
      <c r="H27" s="95"/>
      <c r="I27" s="95"/>
      <c r="J27" s="95"/>
      <c r="K27" s="95"/>
      <c r="L27" s="95"/>
    </row>
    <row r="28" spans="1:12" ht="6.75" customHeight="1" x14ac:dyDescent="0.25"/>
    <row r="29" spans="1:12" x14ac:dyDescent="0.25">
      <c r="A29" s="99" t="s">
        <v>85</v>
      </c>
      <c r="B29" s="99"/>
      <c r="C29" s="99"/>
      <c r="D29" s="99"/>
      <c r="E29" s="99"/>
      <c r="F29" s="99"/>
      <c r="G29" s="99"/>
      <c r="H29" s="99"/>
      <c r="I29" s="99"/>
      <c r="J29" s="99"/>
      <c r="K29" s="99"/>
      <c r="L29" s="99"/>
    </row>
    <row r="31" spans="1:12" x14ac:dyDescent="0.25">
      <c r="B31" s="41" t="s">
        <v>86</v>
      </c>
    </row>
    <row r="32" spans="1:12" ht="96.75" customHeight="1" x14ac:dyDescent="0.25">
      <c r="B32" s="95" t="s">
        <v>122</v>
      </c>
      <c r="C32" s="96"/>
      <c r="D32" s="96"/>
      <c r="E32" s="96"/>
      <c r="F32" s="96"/>
      <c r="G32" s="96"/>
      <c r="H32" s="96"/>
      <c r="I32" s="96"/>
      <c r="J32" s="96"/>
      <c r="K32" s="96"/>
      <c r="L32" s="96"/>
    </row>
    <row r="36" spans="2:9" x14ac:dyDescent="0.25">
      <c r="B36" s="64"/>
      <c r="C36" s="64"/>
      <c r="D36" s="64"/>
      <c r="E36" s="64"/>
      <c r="F36" s="64"/>
      <c r="H36" s="64"/>
      <c r="I36" s="64"/>
    </row>
    <row r="37" spans="2:9" x14ac:dyDescent="0.25">
      <c r="B37" t="s">
        <v>65</v>
      </c>
      <c r="H37" t="s">
        <v>66</v>
      </c>
    </row>
  </sheetData>
  <mergeCells count="10">
    <mergeCell ref="A27:L27"/>
    <mergeCell ref="A29:L29"/>
    <mergeCell ref="B32:L32"/>
    <mergeCell ref="A4:L4"/>
    <mergeCell ref="A12:L12"/>
    <mergeCell ref="B18:L18"/>
    <mergeCell ref="B16:L16"/>
    <mergeCell ref="C24:L24"/>
    <mergeCell ref="C22:L22"/>
    <mergeCell ref="B20:L20"/>
  </mergeCells>
  <pageMargins left="0.2" right="0.2" top="0.5" bottom="0.2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topLeftCell="A16" workbookViewId="0">
      <selection activeCell="A28" sqref="A28:XFD30"/>
    </sheetView>
  </sheetViews>
  <sheetFormatPr defaultRowHeight="15" x14ac:dyDescent="0.25"/>
  <cols>
    <col min="1" max="1" width="4.7109375" style="1" customWidth="1"/>
    <col min="2" max="16384" width="9.140625" style="1"/>
  </cols>
  <sheetData>
    <row r="1" spans="1:11" x14ac:dyDescent="0.25">
      <c r="A1" s="63" t="s">
        <v>93</v>
      </c>
    </row>
    <row r="2" spans="1:11" x14ac:dyDescent="0.25">
      <c r="A2" s="63" t="s">
        <v>90</v>
      </c>
    </row>
    <row r="4" spans="1:11" ht="44.25" customHeight="1" x14ac:dyDescent="0.25">
      <c r="A4" s="96" t="s">
        <v>91</v>
      </c>
      <c r="B4" s="96"/>
      <c r="C4" s="96"/>
      <c r="D4" s="96"/>
      <c r="E4" s="96"/>
      <c r="F4" s="96"/>
      <c r="G4" s="96"/>
      <c r="H4" s="96"/>
      <c r="I4" s="96"/>
      <c r="J4" s="96"/>
      <c r="K4" s="96"/>
    </row>
    <row r="5" spans="1:11" ht="6.75" customHeight="1" x14ac:dyDescent="0.25"/>
    <row r="6" spans="1:11" ht="76.5" customHeight="1" x14ac:dyDescent="0.25">
      <c r="A6" s="95" t="s">
        <v>103</v>
      </c>
      <c r="B6" s="95"/>
      <c r="C6" s="95"/>
      <c r="D6" s="95"/>
      <c r="E6" s="95"/>
      <c r="F6" s="95"/>
      <c r="G6" s="95"/>
      <c r="H6" s="95"/>
      <c r="I6" s="95"/>
      <c r="J6" s="95"/>
      <c r="K6" s="95"/>
    </row>
    <row r="7" spans="1:11" ht="7.5" customHeight="1" x14ac:dyDescent="0.25"/>
    <row r="8" spans="1:11" ht="28.5" customHeight="1" x14ac:dyDescent="0.25">
      <c r="A8" s="95" t="s">
        <v>104</v>
      </c>
      <c r="B8" s="95"/>
      <c r="C8" s="95"/>
      <c r="D8" s="95"/>
      <c r="E8" s="95"/>
      <c r="F8" s="95"/>
      <c r="G8" s="95"/>
      <c r="H8" s="95"/>
      <c r="I8" s="95"/>
      <c r="J8" s="95"/>
      <c r="K8" s="95"/>
    </row>
    <row r="10" spans="1:11" x14ac:dyDescent="0.25">
      <c r="B10" s="41" t="s">
        <v>108</v>
      </c>
    </row>
    <row r="11" spans="1:11" ht="73.5" customHeight="1" x14ac:dyDescent="0.25">
      <c r="B11" s="95" t="s">
        <v>105</v>
      </c>
      <c r="C11" s="96"/>
      <c r="D11" s="96"/>
      <c r="E11" s="96"/>
      <c r="F11" s="96"/>
      <c r="G11" s="96"/>
      <c r="H11" s="96"/>
      <c r="I11" s="96"/>
      <c r="J11" s="96"/>
      <c r="K11" s="96"/>
    </row>
    <row r="13" spans="1:11" x14ac:dyDescent="0.25">
      <c r="B13" s="1" t="s">
        <v>106</v>
      </c>
    </row>
    <row r="14" spans="1:11" x14ac:dyDescent="0.25">
      <c r="B14" s="1" t="s">
        <v>107</v>
      </c>
    </row>
    <row r="15" spans="1:11" x14ac:dyDescent="0.25">
      <c r="B15" s="1" t="s">
        <v>109</v>
      </c>
    </row>
    <row r="16" spans="1:11" x14ac:dyDescent="0.25">
      <c r="B16" s="1" t="s">
        <v>119</v>
      </c>
    </row>
    <row r="17" spans="2:9" x14ac:dyDescent="0.25">
      <c r="B17" s="1" t="s">
        <v>110</v>
      </c>
    </row>
    <row r="18" spans="2:9" x14ac:dyDescent="0.25">
      <c r="B18" s="1" t="s">
        <v>121</v>
      </c>
    </row>
    <row r="20" spans="2:9" x14ac:dyDescent="0.25">
      <c r="B20" s="1" t="s">
        <v>125</v>
      </c>
    </row>
    <row r="21" spans="2:9" x14ac:dyDescent="0.25">
      <c r="B21" s="1" t="s">
        <v>111</v>
      </c>
    </row>
    <row r="22" spans="2:9" x14ac:dyDescent="0.25">
      <c r="B22" s="1" t="s">
        <v>112</v>
      </c>
    </row>
    <row r="23" spans="2:9" x14ac:dyDescent="0.25">
      <c r="B23" s="1" t="s">
        <v>120</v>
      </c>
    </row>
    <row r="24" spans="2:9" x14ac:dyDescent="0.25">
      <c r="B24" s="1" t="s">
        <v>121</v>
      </c>
    </row>
    <row r="28" spans="2:9" x14ac:dyDescent="0.25">
      <c r="B28" s="64"/>
      <c r="C28" s="64"/>
      <c r="D28" s="64"/>
      <c r="E28" s="64"/>
      <c r="F28" s="64"/>
      <c r="H28" s="64"/>
      <c r="I28" s="64"/>
    </row>
    <row r="29" spans="2:9" x14ac:dyDescent="0.25">
      <c r="B29" t="s">
        <v>65</v>
      </c>
      <c r="H29" t="s">
        <v>66</v>
      </c>
    </row>
  </sheetData>
  <mergeCells count="4">
    <mergeCell ref="A4:K4"/>
    <mergeCell ref="A6:K6"/>
    <mergeCell ref="A8:K8"/>
    <mergeCell ref="B11:K11"/>
  </mergeCells>
  <pageMargins left="0.2" right="0.2" top="0.5" bottom="0.2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abSelected="1" topLeftCell="A7" workbookViewId="0">
      <selection activeCell="A5" sqref="A5:E5"/>
    </sheetView>
  </sheetViews>
  <sheetFormatPr defaultRowHeight="15" x14ac:dyDescent="0.25"/>
  <cols>
    <col min="1" max="1" width="11.7109375" style="2" customWidth="1"/>
    <col min="2" max="2" width="25.5703125" style="2" customWidth="1"/>
    <col min="3" max="3" width="20.42578125" style="2" customWidth="1"/>
    <col min="4" max="4" width="18" style="2" customWidth="1"/>
    <col min="5" max="5" width="19.42578125" style="2" customWidth="1"/>
    <col min="6" max="16384" width="9.140625" style="2"/>
  </cols>
  <sheetData>
    <row r="1" spans="1:5" x14ac:dyDescent="0.25">
      <c r="A1" s="34" t="s">
        <v>126</v>
      </c>
    </row>
    <row r="2" spans="1:5" x14ac:dyDescent="0.25">
      <c r="A2" s="34" t="s">
        <v>132</v>
      </c>
    </row>
    <row r="3" spans="1:5" x14ac:dyDescent="0.25">
      <c r="A3" s="34" t="s">
        <v>67</v>
      </c>
    </row>
    <row r="4" spans="1:5" ht="6" customHeight="1" x14ac:dyDescent="0.25"/>
    <row r="5" spans="1:5" ht="29.25" customHeight="1" x14ac:dyDescent="0.25">
      <c r="A5" s="95" t="s">
        <v>135</v>
      </c>
      <c r="B5" s="96"/>
      <c r="C5" s="96"/>
      <c r="D5" s="96"/>
      <c r="E5" s="96"/>
    </row>
    <row r="6" spans="1:5" ht="18" customHeight="1" x14ac:dyDescent="0.25">
      <c r="A6" s="73"/>
      <c r="B6" s="100" t="s">
        <v>131</v>
      </c>
      <c r="C6" s="100"/>
    </row>
    <row r="7" spans="1:5" ht="15" customHeight="1" x14ac:dyDescent="0.25"/>
    <row r="8" spans="1:5" ht="15" customHeight="1" x14ac:dyDescent="0.25"/>
    <row r="9" spans="1:5" ht="15" customHeight="1" x14ac:dyDescent="0.25"/>
    <row r="10" spans="1:5" ht="15" customHeight="1" thickBot="1" x14ac:dyDescent="0.3">
      <c r="B10" s="83" t="s">
        <v>133</v>
      </c>
      <c r="C10" s="84" t="s">
        <v>134</v>
      </c>
    </row>
    <row r="11" spans="1:5" ht="15" customHeight="1" thickTop="1" x14ac:dyDescent="0.25">
      <c r="A11" s="82" t="s">
        <v>127</v>
      </c>
      <c r="B11" s="85"/>
      <c r="C11" s="86"/>
    </row>
    <row r="12" spans="1:5" ht="15" customHeight="1" x14ac:dyDescent="0.25">
      <c r="A12" s="9" t="s">
        <v>128</v>
      </c>
      <c r="B12" s="87"/>
      <c r="C12" s="88"/>
    </row>
    <row r="13" spans="1:5" ht="15" customHeight="1" x14ac:dyDescent="0.25"/>
    <row r="15" spans="1:5" ht="21" customHeight="1" x14ac:dyDescent="0.25">
      <c r="A15" s="2" t="s">
        <v>129</v>
      </c>
    </row>
    <row r="16" spans="1:5" ht="6.75" customHeight="1" x14ac:dyDescent="0.25"/>
    <row r="17" spans="1:5" ht="30.75" thickBot="1" x14ac:dyDescent="0.3">
      <c r="B17" s="74" t="s">
        <v>130</v>
      </c>
      <c r="C17" s="74" t="s">
        <v>4</v>
      </c>
      <c r="D17" s="80" t="s">
        <v>54</v>
      </c>
      <c r="E17" s="74" t="s">
        <v>55</v>
      </c>
    </row>
    <row r="18" spans="1:5" ht="15.75" thickTop="1" x14ac:dyDescent="0.25">
      <c r="A18" s="77" t="s">
        <v>101</v>
      </c>
      <c r="B18" s="79"/>
      <c r="C18" s="75"/>
      <c r="D18" s="4"/>
      <c r="E18" s="70"/>
    </row>
    <row r="19" spans="1:5" x14ac:dyDescent="0.25">
      <c r="A19" s="78" t="s">
        <v>99</v>
      </c>
      <c r="B19" s="70"/>
      <c r="C19" s="75"/>
      <c r="D19" s="4"/>
      <c r="E19" s="70"/>
    </row>
    <row r="20" spans="1:5" x14ac:dyDescent="0.25">
      <c r="A20" s="78" t="s">
        <v>100</v>
      </c>
      <c r="B20" s="70"/>
      <c r="C20" s="75"/>
      <c r="D20" s="4"/>
      <c r="E20" s="70"/>
    </row>
    <row r="21" spans="1:5" x14ac:dyDescent="0.25">
      <c r="A21" s="17"/>
      <c r="B21" s="71"/>
      <c r="C21" s="76"/>
      <c r="D21" s="3"/>
      <c r="E21" s="71"/>
    </row>
    <row r="26" spans="1:5" s="1" customFormat="1" x14ac:dyDescent="0.25">
      <c r="A26" s="64"/>
      <c r="B26" s="64"/>
      <c r="C26" s="81"/>
      <c r="D26" s="64"/>
      <c r="E26" s="81"/>
    </row>
    <row r="27" spans="1:5" s="1" customFormat="1" x14ac:dyDescent="0.25">
      <c r="A27" s="1" t="s">
        <v>65</v>
      </c>
      <c r="D27" s="1" t="s">
        <v>66</v>
      </c>
    </row>
    <row r="28" spans="1:5" s="1" customFormat="1" x14ac:dyDescent="0.25"/>
    <row r="29" spans="1:5" x14ac:dyDescent="0.25">
      <c r="A29" s="1"/>
    </row>
  </sheetData>
  <mergeCells count="2">
    <mergeCell ref="B6:C6"/>
    <mergeCell ref="A5:E5"/>
  </mergeCells>
  <printOptions horizontalCentered="1"/>
  <pageMargins left="0.2" right="0.2" top="0.63" bottom="0.27" header="0.54" footer="0.17"/>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Exhibit A-1 (Years 1-2)</vt:lpstr>
      <vt:lpstr>Exhibit A-1 (Years 3-5)</vt:lpstr>
      <vt:lpstr>Exhibit A-2 Capital Markets</vt:lpstr>
      <vt:lpstr>Exhibit A-3 Retiree Trust</vt:lpstr>
      <vt:lpstr>Exhibit A-4 E-Payment</vt:lpstr>
    </vt:vector>
  </TitlesOfParts>
  <Company>MCHCP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kim.backes</dc:creator>
  <cp:lastModifiedBy>Karen Avey</cp:lastModifiedBy>
  <cp:lastPrinted>2018-04-20T19:06:04Z</cp:lastPrinted>
  <dcterms:created xsi:type="dcterms:W3CDTF">2013-08-09T13:35:42Z</dcterms:created>
  <dcterms:modified xsi:type="dcterms:W3CDTF">2018-04-20T19:53:48Z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-777460872</vt:i4>
  </property>
  <property fmtid="{D5CDD505-2E9C-101B-9397-08002B2CF9AE}" pid="3" name="_NewReviewCycle">
    <vt:lpwstr/>
  </property>
  <property fmtid="{D5CDD505-2E9C-101B-9397-08002B2CF9AE}" pid="4" name="_EmailSubject">
    <vt:lpwstr>Modified Pricing</vt:lpwstr>
  </property>
  <property fmtid="{D5CDD505-2E9C-101B-9397-08002B2CF9AE}" pid="5" name="_AuthorEmail">
    <vt:lpwstr>Stacia.Fischer@mchcp.org</vt:lpwstr>
  </property>
  <property fmtid="{D5CDD505-2E9C-101B-9397-08002B2CF9AE}" pid="6" name="_AuthorEmailDisplayName">
    <vt:lpwstr>Stacia Fischer</vt:lpwstr>
  </property>
  <property fmtid="{D5CDD505-2E9C-101B-9397-08002B2CF9AE}" pid="7" name="_ReviewingToolsShownOnce">
    <vt:lpwstr/>
  </property>
</Properties>
</file>